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B24485F-1EED-4E3C-ADA2-ABEFEF010C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N13" i="1"/>
  <c r="P13" i="1" s="1"/>
  <c r="AC12" i="1"/>
  <c r="AF12" i="1" s="1"/>
  <c r="AC11" i="1"/>
  <c r="AF11" i="1" s="1"/>
  <c r="AC10" i="1"/>
  <c r="AF10" i="1" s="1"/>
  <c r="N10" i="1"/>
  <c r="P10" i="1" s="1"/>
  <c r="AH10" i="1" l="1"/>
  <c r="AJ10" i="1" s="1"/>
  <c r="AL10" i="1" s="1"/>
  <c r="AG10" i="1"/>
  <c r="AH13" i="1"/>
  <c r="AJ13" i="1" s="1"/>
  <c r="AL13" i="1" s="1"/>
  <c r="AG13" i="1"/>
  <c r="AG11" i="1"/>
  <c r="AH11" i="1"/>
  <c r="AJ11" i="1" s="1"/>
  <c r="AL11" i="1" s="1"/>
  <c r="AG12" i="1"/>
  <c r="AH12" i="1"/>
  <c r="AJ12" i="1" s="1"/>
  <c r="AL12" i="1" s="1"/>
  <c r="AL14" i="1" l="1"/>
  <c r="AL15" i="1" s="1"/>
</calcChain>
</file>

<file path=xl/sharedStrings.xml><?xml version="1.0" encoding="utf-8"?>
<sst xmlns="http://schemas.openxmlformats.org/spreadsheetml/2006/main" count="79" uniqueCount="61">
  <si>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</si>
  <si>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</si>
  <si>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วลี คูหาเรืองรอง    เลขที่ 90/2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</si>
  <si>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</si>
  <si>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</si>
  <si>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</si>
  <si>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</si>
  <si>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</si>
  <si>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</si>
  <si>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</si>
  <si>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</si>
  <si>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</si>
  <si>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</si>
  <si>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</si>
  <si>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</si>
  <si>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</si>
  <si>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</si>
  <si>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</si>
  <si>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</si>
  <si>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</si>
  <si>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</si>
  <si>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</si>
  <si>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</si>
  <si>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</si>
  <si>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</si>
  <si>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</si>
  <si>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</si>
  <si>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</si>
  <si>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</si>
  <si>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</si>
  <si>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</si>
  <si>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</si>
  <si>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</si>
  <si>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</si>
  <si>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</si>
  <si>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</si>
  <si>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</si>
  <si>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</si>
  <si>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</si>
  <si>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ว700/1879</t>
  </si>
  <si>
    <t>3150600074254</t>
  </si>
  <si>
    <t>นาง วลี คูหาเรืองรอง</t>
  </si>
  <si>
    <t>เลขที่ 90/2 ม.3</t>
  </si>
  <si>
    <t>5328</t>
  </si>
  <si>
    <t>09H080</t>
  </si>
  <si>
    <t>โฉนด</t>
  </si>
  <si>
    <t>29327</t>
  </si>
  <si>
    <t xml:space="preserve">ที่อยู่อาศัย หลังหลัก </t>
  </si>
  <si>
    <t>90/2 ม.3ท่าช้าง วิเศษชัยชาญ อ่างทอง</t>
  </si>
  <si>
    <t>09H080-B001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</si>
  <si>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</si>
  <si>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</si>
  <si>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</si>
  <si>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</si>
  <si>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</si>
  <si>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09H080-B002</t>
  </si>
  <si>
    <t>ร้านส้มตำ</t>
  </si>
  <si>
    <t xml:space="preserve"> รวม </t>
  </si>
  <si>
    <t xml:space="preserve"> ลด 90 % เหลือ </t>
  </si>
  <si>
    <t>ปั๊มหลอด</t>
  </si>
  <si>
    <t>ขายของชำ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</si>
</sst>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5" width="5.85546875" style="3" customWidth="1"/>
    <col min="6" max="6" width="8.140625" style="3" customWidth="1"/>
    <col min="7" max="7" width="13.140625" style="7" hidden="1" customWidth="1"/>
    <col min="8" max="8" width="8.85546875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0" width="7.28515625" style="9" customWidth="1"/>
    <col min="31" max="31" width="6.140625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9.8554687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68</v>
      </c>
      <c r="M10" s="61" t="s">
        <v>47</v>
      </c>
      <c r="N10" s="65">
        <f>((J10*400)+(K10*100))+L10</f>
        <v>68</v>
      </c>
      <c r="O10" s="65">
        <v>750</v>
      </c>
      <c r="P10" s="65">
        <f>N10*O10</f>
        <v>51000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59</v>
      </c>
      <c r="AA10" s="62">
        <v>72.84</v>
      </c>
      <c r="AB10" s="65">
        <v>6650</v>
      </c>
      <c r="AC10" s="65">
        <f>Z10*AB10</f>
        <v>392350</v>
      </c>
      <c r="AD10" s="63">
        <v>31</v>
      </c>
      <c r="AE10" s="63">
        <v>52</v>
      </c>
      <c r="AF10" s="65">
        <f>(AC10*(100-AE10))/100</f>
        <v>188328</v>
      </c>
      <c r="AG10" s="65">
        <f>AF10+P10</f>
        <v>239328</v>
      </c>
      <c r="AH10" s="65">
        <f>AF10+(P10*(AA10/100))</f>
        <v>225476.4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18</v>
      </c>
      <c r="AA11" s="62">
        <v>22.22</v>
      </c>
      <c r="AB11" s="65">
        <v>6650</v>
      </c>
      <c r="AC11" s="65">
        <f>Z11*AB11</f>
        <v>119700</v>
      </c>
      <c r="AD11" s="63">
        <v>31</v>
      </c>
      <c r="AE11" s="63">
        <v>52</v>
      </c>
      <c r="AF11" s="65">
        <f>(AC11*(100-AE11))/100</f>
        <v>57456</v>
      </c>
      <c r="AG11" s="65">
        <f>AF11+P10</f>
        <v>108456</v>
      </c>
      <c r="AH11" s="65">
        <f>AF11+(P10*(AA11/100))</f>
        <v>68788.2</v>
      </c>
      <c r="AI11" s="65">
        <v>0</v>
      </c>
      <c r="AJ11" s="65">
        <f>IF((AI11-AH11) &gt; 1,0,IF((AI11-AH11)&lt;0,AH11-AI11,AI11-AH11))</f>
        <v>68788.2</v>
      </c>
      <c r="AK11" s="65">
        <v>0.3</v>
      </c>
      <c r="AL11" s="65">
        <f>AJ11*(AK11/100)</f>
        <v>206.3646</v>
      </c>
      <c r="AM11" s="11" t="s">
        <v>60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54</v>
      </c>
      <c r="Z12" s="65">
        <v>4</v>
      </c>
      <c r="AA12" s="62">
        <v>4.9400000000000004</v>
      </c>
      <c r="AB12" s="65">
        <v>6650</v>
      </c>
      <c r="AC12" s="65">
        <f>Z12*AB12</f>
        <v>26600</v>
      </c>
      <c r="AD12" s="63">
        <v>31</v>
      </c>
      <c r="AE12" s="63">
        <v>52</v>
      </c>
      <c r="AF12" s="65">
        <f>(AC12*(100-AE12))/100</f>
        <v>12768</v>
      </c>
      <c r="AG12" s="65">
        <f>AF12+P10</f>
        <v>63768</v>
      </c>
      <c r="AH12" s="65">
        <f>AF12+(P10*(AA12/100))</f>
        <v>15287.400000000001</v>
      </c>
      <c r="AI12" s="65">
        <v>0</v>
      </c>
      <c r="AJ12" s="65">
        <f>IF((AI12-AH12) &gt; 1,0,IF((AI12-AH12)&lt;0,AH12-AI12,AI12-AH12))</f>
        <v>15287.400000000001</v>
      </c>
      <c r="AK12" s="65">
        <v>0.3</v>
      </c>
      <c r="AL12" s="65">
        <f>AJ12*(AK12/100)</f>
        <v>45.862200000000009</v>
      </c>
      <c r="AM12" s="11" t="s">
        <v>59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9</v>
      </c>
      <c r="M13" s="61" t="s">
        <v>47</v>
      </c>
      <c r="N13" s="65">
        <f>((J13*400)+(K13*100))+L13</f>
        <v>9</v>
      </c>
      <c r="O13" s="65">
        <v>750</v>
      </c>
      <c r="P13" s="65">
        <f>N13*O13</f>
        <v>6750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48</v>
      </c>
      <c r="V13" s="64" t="s">
        <v>55</v>
      </c>
      <c r="W13" s="61" t="s">
        <v>50</v>
      </c>
      <c r="X13" s="61" t="s">
        <v>51</v>
      </c>
      <c r="Y13" s="61" t="s">
        <v>54</v>
      </c>
      <c r="Z13" s="65">
        <v>36</v>
      </c>
      <c r="AA13" s="62">
        <v>100</v>
      </c>
      <c r="AB13" s="65">
        <v>6650</v>
      </c>
      <c r="AC13" s="65">
        <f>Z13*AB13</f>
        <v>239400</v>
      </c>
      <c r="AD13" s="63">
        <v>28</v>
      </c>
      <c r="AE13" s="63">
        <v>46</v>
      </c>
      <c r="AF13" s="65">
        <f>(AC13*(100-AE13))/100</f>
        <v>129276</v>
      </c>
      <c r="AG13" s="65">
        <f>AF13+P13</f>
        <v>136026</v>
      </c>
      <c r="AH13" s="65">
        <f>AF13+(P13*(AA13/100))</f>
        <v>136026</v>
      </c>
      <c r="AI13" s="65">
        <v>0</v>
      </c>
      <c r="AJ13" s="65">
        <f>IF((AI13-AH13) &gt; 1,0,IF((AI13-AH13)&lt;0,AH13-AI13,AI13-AH13))</f>
        <v>136026</v>
      </c>
      <c r="AK13" s="65">
        <v>0.3</v>
      </c>
      <c r="AL13" s="65">
        <f>AJ13*(AK13/100)</f>
        <v>408.07800000000003</v>
      </c>
      <c r="AM13" s="11" t="s">
        <v>56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SUM(AL10:AL13)</f>
        <v>660.3048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58</v>
      </c>
      <c r="AL15" s="65">
        <f>FLOOR((AL14/100)*10,0.01)</f>
        <v>66.03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2021-03-02T03:45:01Z</cp:lastPrinted>
  <dcterms:created xsi:type="dcterms:W3CDTF">2010-09-03T23:45:18Z</dcterms:created>
  <dcterms:modified xsi:type="dcterms:W3CDTF">2021-03-02T03:45:03Z</dcterms:modified>
  <cp:category/>
</cp:coreProperties>
</file>